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6380" windowHeight="8190" tabRatio="500"/>
  </bookViews>
  <sheets>
    <sheet name="ДК ВПР ОО" sheetId="1" r:id="rId1"/>
  </sheets>
  <definedNames>
    <definedName name="_xlnm._FilterDatabase" localSheetId="0" hidden="1">'ДК ВПР ОО'!$A$6:$AB$16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5" i="1" l="1"/>
  <c r="K15" i="1" s="1"/>
  <c r="E15" i="1"/>
  <c r="J15" i="1" s="1"/>
  <c r="F14" i="1"/>
  <c r="K14" i="1" s="1"/>
  <c r="E14" i="1"/>
  <c r="J14" i="1" s="1"/>
  <c r="F13" i="1"/>
  <c r="K13" i="1" s="1"/>
  <c r="E13" i="1"/>
  <c r="J13" i="1" s="1"/>
  <c r="F12" i="1"/>
  <c r="P11" i="1" s="1"/>
  <c r="E12" i="1"/>
  <c r="Q11" i="1"/>
  <c r="L9" i="1"/>
  <c r="K9" i="1"/>
  <c r="J9" i="1"/>
  <c r="I9" i="1"/>
  <c r="I10" i="1" s="1"/>
  <c r="H9" i="1"/>
  <c r="H10" i="1" s="1"/>
  <c r="G9" i="1"/>
  <c r="F9" i="1"/>
  <c r="E9" i="1"/>
  <c r="O11" i="1" l="1"/>
  <c r="Q13" i="1"/>
  <c r="P13" i="1"/>
  <c r="K12" i="1"/>
  <c r="J12" i="1"/>
  <c r="O13" i="1"/>
</calcChain>
</file>

<file path=xl/sharedStrings.xml><?xml version="1.0" encoding="utf-8"?>
<sst xmlns="http://schemas.openxmlformats.org/spreadsheetml/2006/main" count="60" uniqueCount="58">
  <si>
    <t>Диагностическая карта анализа ВПР в ОО</t>
  </si>
  <si>
    <t>Карта анализа результатов ВПР и текущей успеваемости обучающихся ___10_ классов в ___2021_________ учебном году</t>
  </si>
  <si>
    <t>___________________________________________________________________МОБУ "СОШ с.Ивано-Кувалат"_______________________________________(наименование образовательной организации)</t>
  </si>
  <si>
    <t>Общее количество обучающихся в классе, чел.:</t>
  </si>
  <si>
    <t xml:space="preserve"> 10 Класс, география</t>
  </si>
  <si>
    <t>Вариант (или отсутствовал)</t>
  </si>
  <si>
    <r>
      <rPr>
        <i/>
        <vertAlign val="subscript"/>
        <sz val="12"/>
        <color rgb="FF000000"/>
        <rFont val="Times New Roman"/>
        <family val="1"/>
        <charset val="204"/>
      </rPr>
      <t xml:space="preserve">_____________________________________________география__________________________________ </t>
    </r>
    <r>
      <rPr>
        <i/>
        <vertAlign val="subscript"/>
        <sz val="14"/>
        <color rgb="FF000000"/>
        <rFont val="Times New Roman"/>
        <family val="1"/>
        <charset val="204"/>
      </rPr>
      <t>(предмет)</t>
    </r>
  </si>
  <si>
    <t>№ п/п</t>
  </si>
  <si>
    <t>КОД участника ВПР</t>
  </si>
  <si>
    <t>отметка за предыдущий триместр/четверть/полугодие</t>
  </si>
  <si>
    <t>Результаты выполнения ВПР в текущем учебном году по предмету по пятибалльной шкале оценивания</t>
  </si>
  <si>
    <t>Соотнесение результатов ВПР с текущей успеваемостью (поставить 1, если утверждение верно)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</si>
  <si>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</si>
  <si>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проведения ВПР (чел.)</t>
  </si>
  <si>
    <t>Количество привлечённых наблюдателей за процедурой проверки ВПР (чел.)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</si>
  <si>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</si>
  <si>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Подтвердил</t>
  </si>
  <si>
    <t>Повысил</t>
  </si>
  <si>
    <t>Понизил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</si>
  <si>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</si>
  <si>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</si>
  <si>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подтвердил</t>
  </si>
  <si>
    <t>Население, хозяйство.</t>
  </si>
  <si>
    <t xml:space="preserve">ИТОГО: в столбце "В" прописать кол-во участников ВПР (для формулы) </t>
  </si>
  <si>
    <t>Участники ВПР, В % :</t>
  </si>
  <si>
    <t>Номера задний, с котрыми не справились большинство обучающихся в классе:_____________________________________________________________________________</t>
  </si>
  <si>
    <t>Успеваемость ВПР</t>
  </si>
  <si>
    <t>Качество обученности ВПР</t>
  </si>
  <si>
    <t>СОУ ВПР</t>
  </si>
  <si>
    <t>подсчитывается по формуле:</t>
  </si>
  <si>
    <t>количество отметок в классе:</t>
  </si>
  <si>
    <t>Доля повысивших, подтвердивших, понизивших рез-ты, в %:</t>
  </si>
  <si>
    <t>за предыдущий триместр/четв/полуг:</t>
  </si>
  <si>
    <t>за ВПР:</t>
  </si>
  <si>
    <t>процент отметок в классе:</t>
  </si>
  <si>
    <t>количество "5":</t>
  </si>
  <si>
    <t>процент "5":</t>
  </si>
  <si>
    <t>Успеваемость по предмету</t>
  </si>
  <si>
    <t>Качество обученности по предмету</t>
  </si>
  <si>
    <t>СОУ по предмету</t>
  </si>
  <si>
    <t>количество "4":</t>
  </si>
  <si>
    <t>процент "4":</t>
  </si>
  <si>
    <t>количество "3":</t>
  </si>
  <si>
    <t>процент "3":</t>
  </si>
  <si>
    <t>количество "2":</t>
  </si>
  <si>
    <t>процент "2":</t>
  </si>
  <si>
    <t>Установлены формулы, подчитывается автоматически (для 4,5,7 столбика -среднее значение)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</si>
  <si>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</si>
  <si>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</si>
  <si>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</si>
  <si>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https://aujc.ru/onlajn-kalkulyator-dlya-uchitelej/</t>
  </si>
  <si>
    <t>ссылка на онлайн калькулятор</t>
  </si>
  <si>
    <t>Руководитель ОО</t>
  </si>
  <si>
    <t>(подпись) _______________(расшифровка) ______________________________</t>
  </si>
  <si>
    <t>Трифонова О.А</t>
  </si>
  <si>
    <t>Учитель-предметник                                                                                        (подпись) __________________(расшифровка)_____________</t>
  </si>
  <si>
    <t>Самохина В.А</t>
  </si>
  <si>
    <t xml:space="preserve">Дата заполнения карты   «__13___»____04____________2021__г.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</si>
</sst>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i/>
      <vertAlign val="subscript"/>
      <sz val="14"/>
      <color rgb="FF000000"/>
      <name val="Times New Roman"/>
      <family val="1"/>
      <charset val="204"/>
    </font>
    <font>
      <i/>
      <vertAlign val="sub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i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 applyBorder="0" applyProtection="0"/>
  </cellStyleXfs>
  <cellXfs count="67">
    <xf numFmtId="0" fontId="0" fillId="0" borderId="0" xfId="0"/>
    <xf numFmtId="0" fontId="9" fillId="3" borderId="4" xfId="0" applyFont="1" applyFill="1" applyBorder="1" applyAlignment="1">
      <alignment horizontal="center" vertical="center" wrapText="1"/>
    </xf>
    <xf numFmtId="3" fontId="0" fillId="3" borderId="8" xfId="0" applyNumberFormat="1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/>
    <xf numFmtId="0" fontId="0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2" fontId="0" fillId="3" borderId="4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textRotation="90"/>
    </xf>
    <xf numFmtId="164" fontId="0" fillId="3" borderId="4" xfId="0" applyNumberFormat="1" applyFont="1" applyFill="1" applyBorder="1"/>
    <xf numFmtId="0" fontId="7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3" fontId="8" fillId="4" borderId="8" xfId="0" applyNumberFormat="1" applyFont="1" applyFill="1" applyBorder="1" applyAlignment="1">
      <alignment vertical="center" wrapText="1"/>
    </xf>
    <xf numFmtId="3" fontId="0" fillId="2" borderId="8" xfId="0" applyNumberFormat="1" applyFill="1" applyBorder="1" applyAlignment="1">
      <alignment horizontal="center" vertical="center"/>
    </xf>
    <xf numFmtId="3" fontId="0" fillId="3" borderId="8" xfId="0" applyNumberFormat="1" applyFill="1" applyBorder="1" applyAlignment="1">
      <alignment horizontal="center" vertical="center"/>
    </xf>
    <xf numFmtId="3" fontId="0" fillId="3" borderId="8" xfId="0" applyNumberFormat="1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horizontal="center" vertical="center" wrapText="1"/>
    </xf>
    <xf numFmtId="0" fontId="0" fillId="4" borderId="0" xfId="0" applyFill="1"/>
    <xf numFmtId="3" fontId="0" fillId="4" borderId="0" xfId="0" applyNumberFormat="1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/>
    </xf>
    <xf numFmtId="3" fontId="0" fillId="3" borderId="4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0" fontId="9" fillId="3" borderId="4" xfId="0" applyFont="1" applyFill="1" applyBorder="1" applyAlignment="1">
      <alignment horizontal="left" vertical="center" wrapText="1"/>
    </xf>
    <xf numFmtId="164" fontId="9" fillId="3" borderId="0" xfId="0" applyNumberFormat="1" applyFont="1" applyFill="1" applyBorder="1" applyAlignment="1"/>
    <xf numFmtId="0" fontId="0" fillId="0" borderId="0" xfId="0"/>
    <xf numFmtId="0" fontId="0" fillId="0" borderId="0" xfId="0" applyAlignment="1">
      <alignment horizontal="left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0" fontId="9" fillId="3" borderId="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 vertical="center"/>
    </xf>
    <xf numFmtId="0" fontId="12" fillId="0" borderId="0" xfId="1" applyFont="1" applyBorder="1" applyAlignment="1" applyProtection="1">
      <alignment horizontal="center"/>
    </xf>
    <xf numFmtId="0" fontId="2" fillId="0" borderId="0" xfId="0" applyFont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zoomScaleNormal="100" workbookViewId="0">
      <selection activeCell="F12" sqref="F12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5" customWidth="1"/>
    <col min="14" max="14" width="53.28515625" style="15" customWidth="1"/>
    <col min="15" max="15" width="16.42578125" customWidth="1"/>
    <col min="16" max="16" width="17" customWidth="1"/>
    <col min="17" max="17" width="14.5703125" customWidth="1"/>
    <col min="18" max="1025" width="8.5703125" customWidth="1"/>
  </cols>
  <sheetData>
    <row r="1" spans="1:17" ht="21" x14ac:dyDescent="0.3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7" ht="15.75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7" ht="24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7" ht="60" customHeight="1" x14ac:dyDescent="0.25">
      <c r="A4" s="16" t="s">
        <v>3</v>
      </c>
      <c r="B4" s="17">
        <v>1</v>
      </c>
      <c r="C4" s="11" t="s">
        <v>4</v>
      </c>
      <c r="D4" s="11" t="s">
        <v>5</v>
      </c>
      <c r="E4" s="10" t="s">
        <v>6</v>
      </c>
      <c r="F4" s="10"/>
      <c r="G4" s="10"/>
      <c r="H4" s="10"/>
      <c r="I4" s="10"/>
      <c r="J4" s="10"/>
      <c r="K4" s="10"/>
      <c r="L4" s="10"/>
      <c r="M4" s="10"/>
      <c r="N4" s="10"/>
    </row>
    <row r="5" spans="1:17" s="20" customFormat="1" ht="58.5" customHeight="1" x14ac:dyDescent="0.25">
      <c r="A5" s="9" t="s">
        <v>7</v>
      </c>
      <c r="B5" s="8" t="s">
        <v>8</v>
      </c>
      <c r="C5" s="11"/>
      <c r="D5" s="11"/>
      <c r="E5" s="7" t="s">
        <v>9</v>
      </c>
      <c r="F5" s="6" t="s">
        <v>10</v>
      </c>
      <c r="G5" s="5" t="s">
        <v>11</v>
      </c>
      <c r="H5" s="5"/>
      <c r="I5" s="5"/>
      <c r="J5" s="4" t="s">
        <v>12</v>
      </c>
      <c r="K5" s="4" t="s">
        <v>13</v>
      </c>
      <c r="L5" s="4" t="s">
        <v>14</v>
      </c>
      <c r="M5" s="3" t="s">
        <v>15</v>
      </c>
      <c r="N5" s="3"/>
    </row>
    <row r="6" spans="1:17" ht="52.5" customHeight="1" x14ac:dyDescent="0.25">
      <c r="A6" s="9"/>
      <c r="B6" s="8"/>
      <c r="C6" s="11"/>
      <c r="D6" s="11"/>
      <c r="E6" s="7"/>
      <c r="F6" s="6"/>
      <c r="G6" s="21" t="s">
        <v>16</v>
      </c>
      <c r="H6" s="21" t="s">
        <v>17</v>
      </c>
      <c r="I6" s="21" t="s">
        <v>18</v>
      </c>
      <c r="J6" s="4"/>
      <c r="K6" s="4"/>
      <c r="L6" s="4"/>
      <c r="M6" s="22" t="s">
        <v>19</v>
      </c>
      <c r="N6" s="23" t="s">
        <v>20</v>
      </c>
    </row>
    <row r="7" spans="1:17" ht="23.25" customHeight="1" x14ac:dyDescent="0.25">
      <c r="A7" s="24">
        <v>1</v>
      </c>
      <c r="B7" s="18">
        <v>2</v>
      </c>
      <c r="C7" s="18">
        <v>3</v>
      </c>
      <c r="D7" s="18"/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18">
        <v>11</v>
      </c>
      <c r="M7" s="18">
        <v>12</v>
      </c>
      <c r="N7" s="18">
        <v>13</v>
      </c>
    </row>
    <row r="8" spans="1:17" ht="27" customHeight="1" x14ac:dyDescent="0.25">
      <c r="A8" s="24">
        <v>1</v>
      </c>
      <c r="B8" s="18">
        <v>200001</v>
      </c>
      <c r="C8" s="18">
        <v>10</v>
      </c>
      <c r="D8" s="18">
        <v>1</v>
      </c>
      <c r="E8" s="18">
        <v>5</v>
      </c>
      <c r="F8" s="18">
        <v>5</v>
      </c>
      <c r="G8" s="19" t="s">
        <v>21</v>
      </c>
      <c r="H8" s="19"/>
      <c r="I8" s="19"/>
      <c r="J8" s="19"/>
      <c r="K8" s="25">
        <v>1</v>
      </c>
      <c r="L8" s="25">
        <v>1</v>
      </c>
      <c r="M8" s="26">
        <v>10</v>
      </c>
      <c r="N8" s="27" t="s">
        <v>22</v>
      </c>
    </row>
    <row r="9" spans="1:17" ht="73.5" customHeight="1" x14ac:dyDescent="0.25">
      <c r="A9" s="28" t="s">
        <v>23</v>
      </c>
      <c r="B9" s="29">
        <v>1</v>
      </c>
      <c r="C9" s="30" t="s">
        <v>24</v>
      </c>
      <c r="D9" s="31">
        <v>1</v>
      </c>
      <c r="E9" s="32">
        <f>AVERAGE(E8:E8)</f>
        <v>5</v>
      </c>
      <c r="F9" s="32">
        <f>AVERAGE(F8:F8)</f>
        <v>5</v>
      </c>
      <c r="G9" s="33">
        <f>SUM(G8:G8)</f>
        <v>0</v>
      </c>
      <c r="H9" s="33">
        <f>SUM(H8:H8)</f>
        <v>0</v>
      </c>
      <c r="I9" s="33">
        <f>SUM(I8:I8)</f>
        <v>0</v>
      </c>
      <c r="J9" s="32" t="e">
        <f>AVERAGE(J8:J8)</f>
        <v>#DIV/0!</v>
      </c>
      <c r="K9" s="32">
        <f>SUM(K8:K8)</f>
        <v>1</v>
      </c>
      <c r="L9" s="34">
        <f>SUM(L8:L8)</f>
        <v>1</v>
      </c>
      <c r="M9" s="2" t="s">
        <v>25</v>
      </c>
      <c r="N9" s="2"/>
      <c r="O9" s="1" t="s">
        <v>26</v>
      </c>
      <c r="P9" s="1" t="s">
        <v>27</v>
      </c>
      <c r="Q9" s="54" t="s">
        <v>28</v>
      </c>
    </row>
    <row r="10" spans="1:17" ht="26.25" customHeight="1" x14ac:dyDescent="0.25">
      <c r="A10" s="55" t="s">
        <v>29</v>
      </c>
      <c r="B10" s="56" t="s">
        <v>30</v>
      </c>
      <c r="C10" s="56"/>
      <c r="D10" s="56"/>
      <c r="E10" s="57" t="s">
        <v>31</v>
      </c>
      <c r="F10" s="57"/>
      <c r="G10" s="36">
        <v>1</v>
      </c>
      <c r="H10" s="36">
        <f>H9*100/B9</f>
        <v>0</v>
      </c>
      <c r="I10" s="36">
        <f>I9*100/B9</f>
        <v>0</v>
      </c>
      <c r="J10" s="58" t="s">
        <v>32</v>
      </c>
      <c r="K10" s="59" t="s">
        <v>33</v>
      </c>
      <c r="L10" s="60"/>
      <c r="M10" s="61"/>
      <c r="N10" s="61"/>
      <c r="O10" s="1"/>
      <c r="P10" s="1"/>
      <c r="Q10" s="54"/>
    </row>
    <row r="11" spans="1:17" ht="37.5" customHeight="1" x14ac:dyDescent="0.25">
      <c r="A11" s="55"/>
      <c r="B11" s="56"/>
      <c r="C11" s="56"/>
      <c r="D11" s="56"/>
      <c r="E11" s="39" t="s">
        <v>32</v>
      </c>
      <c r="F11" s="38" t="s">
        <v>33</v>
      </c>
      <c r="G11" s="40"/>
      <c r="H11" s="41"/>
      <c r="I11" s="37" t="s">
        <v>34</v>
      </c>
      <c r="J11" s="58"/>
      <c r="K11" s="59"/>
      <c r="L11" s="60"/>
      <c r="M11" s="61"/>
      <c r="N11" s="61"/>
      <c r="O11" s="42">
        <f>(F12+F13+F14)*100/B9</f>
        <v>100</v>
      </c>
      <c r="P11" s="42">
        <f>(F12+F13)*100/B9</f>
        <v>100</v>
      </c>
      <c r="Q11" s="42">
        <f>100*(F12+F13*0.64+F14*0.36+F15*0.16)/B9</f>
        <v>100</v>
      </c>
    </row>
    <row r="12" spans="1:17" ht="43.5" customHeight="1" x14ac:dyDescent="0.25">
      <c r="A12" s="55"/>
      <c r="B12" s="62" t="s">
        <v>35</v>
      </c>
      <c r="C12" s="62"/>
      <c r="D12" s="62"/>
      <c r="E12" s="34">
        <f>COUNTIF(E8:E8,5)</f>
        <v>1</v>
      </c>
      <c r="F12" s="34">
        <f>COUNTIF(F8:F8,5)</f>
        <v>1</v>
      </c>
      <c r="G12" s="40"/>
      <c r="H12" s="41"/>
      <c r="I12" s="43" t="s">
        <v>36</v>
      </c>
      <c r="J12" s="43">
        <f>E12*100/B4</f>
        <v>100</v>
      </c>
      <c r="K12" s="43">
        <f>F12*100/B9</f>
        <v>100</v>
      </c>
      <c r="L12" s="44"/>
      <c r="M12" s="61"/>
      <c r="N12" s="61"/>
      <c r="O12" s="45" t="s">
        <v>37</v>
      </c>
      <c r="P12" s="45" t="s">
        <v>38</v>
      </c>
      <c r="Q12" s="35" t="s">
        <v>39</v>
      </c>
    </row>
    <row r="13" spans="1:17" ht="30" customHeight="1" x14ac:dyDescent="0.25">
      <c r="A13" s="55"/>
      <c r="B13" s="62" t="s">
        <v>40</v>
      </c>
      <c r="C13" s="62"/>
      <c r="D13" s="62"/>
      <c r="E13" s="34">
        <f>COUNTIF(E8:E8,4)</f>
        <v>0</v>
      </c>
      <c r="F13" s="34">
        <f>COUNTIF(F8:F8,4)</f>
        <v>0</v>
      </c>
      <c r="G13" s="40"/>
      <c r="H13" s="41"/>
      <c r="I13" s="43" t="s">
        <v>41</v>
      </c>
      <c r="J13" s="43">
        <f>E13*100/B4</f>
        <v>0</v>
      </c>
      <c r="K13" s="43">
        <f>F13*100/B9</f>
        <v>0</v>
      </c>
      <c r="L13" s="44"/>
      <c r="M13" s="61"/>
      <c r="N13" s="61"/>
      <c r="O13" s="42">
        <f>(E12+E13+E14)*100/B4</f>
        <v>100</v>
      </c>
      <c r="P13" s="42">
        <f>(E12+E13)*100/B4</f>
        <v>100</v>
      </c>
      <c r="Q13" s="42">
        <f>100*(E12+E13*0.64+E14*0.36+E15*0.16)/B4</f>
        <v>100</v>
      </c>
    </row>
    <row r="14" spans="1:17" ht="18.75" customHeight="1" x14ac:dyDescent="0.25">
      <c r="A14" s="55"/>
      <c r="B14" s="62" t="s">
        <v>42</v>
      </c>
      <c r="C14" s="62"/>
      <c r="D14" s="62"/>
      <c r="E14" s="34">
        <f>COUNTIF(E8:E8,3)</f>
        <v>0</v>
      </c>
      <c r="F14" s="34">
        <f>COUNTIF(F8:F8,3)</f>
        <v>0</v>
      </c>
      <c r="G14" s="40"/>
      <c r="H14" s="41"/>
      <c r="I14" s="43" t="s">
        <v>43</v>
      </c>
      <c r="J14" s="43">
        <f>E14*100/B4</f>
        <v>0</v>
      </c>
      <c r="K14" s="34">
        <f>F14*100/B9</f>
        <v>0</v>
      </c>
      <c r="L14" s="44"/>
      <c r="M14" s="61"/>
      <c r="N14" s="61"/>
    </row>
    <row r="15" spans="1:17" ht="18.75" customHeight="1" x14ac:dyDescent="0.25">
      <c r="A15" s="55"/>
      <c r="B15" s="62" t="s">
        <v>44</v>
      </c>
      <c r="C15" s="62"/>
      <c r="D15" s="62"/>
      <c r="E15" s="34">
        <f>COUNTIF(E8:E8,2)</f>
        <v>0</v>
      </c>
      <c r="F15" s="34">
        <f>COUNTIF(F8:F8,2)</f>
        <v>0</v>
      </c>
      <c r="G15" s="40"/>
      <c r="H15" s="41"/>
      <c r="I15" s="43" t="s">
        <v>45</v>
      </c>
      <c r="J15" s="43">
        <f>E15*100/B4</f>
        <v>0</v>
      </c>
      <c r="K15" s="34">
        <f>F15*100/B9</f>
        <v>0</v>
      </c>
      <c r="L15" s="44"/>
      <c r="M15" s="61"/>
      <c r="N15" s="61"/>
    </row>
    <row r="16" spans="1:17" x14ac:dyDescent="0.25">
      <c r="A16" s="46" t="s">
        <v>46</v>
      </c>
      <c r="B16" s="46"/>
      <c r="C16" s="46"/>
      <c r="D16" s="46"/>
      <c r="E16" s="46"/>
      <c r="F16" s="46"/>
      <c r="G16" s="40"/>
      <c r="H16" s="40"/>
      <c r="I16" s="47"/>
      <c r="J16" s="47"/>
    </row>
    <row r="17" spans="1:28" x14ac:dyDescent="0.25">
      <c r="A17" s="63"/>
      <c r="B17" s="63"/>
      <c r="C17" s="63"/>
      <c r="D17" s="63"/>
      <c r="E17" s="63"/>
      <c r="F17" s="63"/>
    </row>
    <row r="18" spans="1:28" x14ac:dyDescent="0.25">
      <c r="A18" s="64" t="s">
        <v>47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x14ac:dyDescent="0.25">
      <c r="A19" s="64" t="s">
        <v>48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x14ac:dyDescent="0.25">
      <c r="A20" s="64" t="s">
        <v>49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x14ac:dyDescent="0.25">
      <c r="A21" s="48"/>
      <c r="B21" s="48"/>
      <c r="C21" s="48"/>
      <c r="D21" s="48"/>
      <c r="E21" s="48"/>
      <c r="F21" s="48"/>
    </row>
    <row r="22" spans="1:28" ht="30" x14ac:dyDescent="0.25">
      <c r="A22" s="65" t="s">
        <v>50</v>
      </c>
      <c r="B22" s="65"/>
      <c r="C22" s="65"/>
      <c r="D22" s="65"/>
      <c r="E22" s="65"/>
      <c r="F22" s="49" t="s">
        <v>51</v>
      </c>
      <c r="G22" s="50"/>
      <c r="H22" s="50"/>
      <c r="I22" s="50"/>
      <c r="J22" s="48"/>
    </row>
    <row r="23" spans="1:28" x14ac:dyDescent="0.25">
      <c r="A23" s="48"/>
      <c r="B23" s="48"/>
      <c r="C23" s="48"/>
      <c r="D23" s="48"/>
      <c r="E23" s="48"/>
      <c r="F23" s="48"/>
    </row>
    <row r="24" spans="1:28" ht="24" customHeight="1" x14ac:dyDescent="0.25">
      <c r="B24" s="51" t="s">
        <v>52</v>
      </c>
      <c r="C24" s="51"/>
      <c r="D24" s="51"/>
      <c r="E24" s="51"/>
      <c r="F24" s="51"/>
      <c r="G24" s="51" t="s">
        <v>53</v>
      </c>
      <c r="H24" s="51"/>
      <c r="I24" s="51" t="s">
        <v>54</v>
      </c>
      <c r="J24" s="51"/>
      <c r="K24" s="52"/>
      <c r="L24" s="52"/>
      <c r="M24" s="52"/>
    </row>
    <row r="25" spans="1:28" ht="24" customHeight="1" x14ac:dyDescent="0.25">
      <c r="B25" s="51" t="s">
        <v>55</v>
      </c>
      <c r="C25" s="51"/>
      <c r="D25" s="51"/>
      <c r="E25" s="51"/>
      <c r="F25" s="51"/>
      <c r="G25" s="51"/>
      <c r="H25" s="51"/>
      <c r="I25" s="51" t="s">
        <v>56</v>
      </c>
      <c r="J25" s="51"/>
    </row>
    <row r="26" spans="1:28" ht="15.75" x14ac:dyDescent="0.25">
      <c r="B26" s="66" t="s">
        <v>57</v>
      </c>
      <c r="C26" s="66"/>
      <c r="D26" s="66"/>
      <c r="E26" s="66"/>
      <c r="F26" s="66"/>
      <c r="G26" s="66"/>
      <c r="H26" s="53"/>
      <c r="I26" s="53"/>
      <c r="J26" s="53"/>
    </row>
  </sheetData>
  <autoFilter ref="A6:AB16"/>
  <mergeCells count="40">
    <mergeCell ref="A19:AB19"/>
    <mergeCell ref="A20:AB20"/>
    <mergeCell ref="A22:E22"/>
    <mergeCell ref="B26:G26"/>
    <mergeCell ref="M14:N14"/>
    <mergeCell ref="B15:D15"/>
    <mergeCell ref="M15:N15"/>
    <mergeCell ref="A17:F17"/>
    <mergeCell ref="A18:AB18"/>
    <mergeCell ref="M9:N9"/>
    <mergeCell ref="O9:O10"/>
    <mergeCell ref="P9:P10"/>
    <mergeCell ref="Q9:Q10"/>
    <mergeCell ref="A10:A15"/>
    <mergeCell ref="B10:D11"/>
    <mergeCell ref="E10:F10"/>
    <mergeCell ref="J10:J11"/>
    <mergeCell ref="K10:K11"/>
    <mergeCell ref="L10:L11"/>
    <mergeCell ref="M10:N11"/>
    <mergeCell ref="B12:D12"/>
    <mergeCell ref="M12:N12"/>
    <mergeCell ref="B13:D13"/>
    <mergeCell ref="M13:N13"/>
    <mergeCell ref="B14:D14"/>
    <mergeCell ref="A1:N1"/>
    <mergeCell ref="A2:N2"/>
    <mergeCell ref="A3:N3"/>
    <mergeCell ref="C4:C6"/>
    <mergeCell ref="D4:D6"/>
    <mergeCell ref="E4:N4"/>
    <mergeCell ref="A5:A6"/>
    <mergeCell ref="B5:B6"/>
    <mergeCell ref="E5:E6"/>
    <mergeCell ref="F5:F6"/>
    <mergeCell ref="G5:I5"/>
    <mergeCell ref="J5:J6"/>
    <mergeCell ref="K5:K6"/>
    <mergeCell ref="L5:L6"/>
    <mergeCell ref="M5:N5"/>
  </mergeCells>
  <hyperlinks>
    <hyperlink ref="A22" r:id="rId1"/>
  </hyperlinks>
  <pageMargins left="1.2993055555555599" right="0.196527777777778" top="0.66944444444444395" bottom="3.9583333333333297E-2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HP</cp:lastModifiedBy>
  <cp:revision>1</cp:revision>
  <dcterms:created xsi:type="dcterms:W3CDTF">2015-06-05T18:19:34Z</dcterms:created>
  <dcterms:modified xsi:type="dcterms:W3CDTF">2021-04-14T11:36:41Z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